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cou\BYCS-Drive\Persönlich\UnterrichtsMaterial\Info_09\Inf09_2025-2026\TabKalk\Material\"/>
    </mc:Choice>
  </mc:AlternateContent>
  <xr:revisionPtr revIDLastSave="0" documentId="13_ncr:1_{ABE8780C-91EF-4CD0-9CC5-008A14B17810}" xr6:coauthVersionLast="47" xr6:coauthVersionMax="47" xr10:uidLastSave="{00000000-0000-0000-0000-000000000000}"/>
  <bookViews>
    <workbookView xWindow="-120" yWindow="-120" windowWidth="29040" windowHeight="15720" xr2:uid="{04D5C9EA-CA9A-4649-832D-959839EDE05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I8" i="1" s="1"/>
  <c r="I10" i="1" s="1"/>
  <c r="E10" i="1"/>
  <c r="C8" i="1"/>
  <c r="C10" i="1" s="1"/>
  <c r="C12" i="1" s="1"/>
  <c r="C5" i="1"/>
  <c r="E12" i="1" l="1"/>
  <c r="C13" i="1"/>
</calcChain>
</file>

<file path=xl/sharedStrings.xml><?xml version="1.0" encoding="utf-8"?>
<sst xmlns="http://schemas.openxmlformats.org/spreadsheetml/2006/main" count="24" uniqueCount="15">
  <si>
    <t>Einnahmen Getränke</t>
  </si>
  <si>
    <t>Ausgaben Getränke</t>
  </si>
  <si>
    <t>Gewinn Getränke</t>
  </si>
  <si>
    <t>Einnahmen Tickets</t>
  </si>
  <si>
    <t>Preis pro Ticket</t>
  </si>
  <si>
    <t>Anzahl Gäste</t>
  </si>
  <si>
    <t>Gäste pro Security</t>
  </si>
  <si>
    <t>Anzahl Security</t>
  </si>
  <si>
    <t>Kosten pro Secu-Person</t>
  </si>
  <si>
    <t>Kosten Security gesamt</t>
  </si>
  <si>
    <t>Durchn. Gewinn pro Gast</t>
  </si>
  <si>
    <t>Lösungmöglichkeit 1</t>
  </si>
  <si>
    <t>Lösungmöglichkeit 2</t>
  </si>
  <si>
    <t>Securitykosten</t>
  </si>
  <si>
    <t>Gewinn pro Gaste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</si>
</sst>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5" fontId="0" fillId="3" borderId="0" xfId="0" applyNumberForma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5" fontId="0" fillId="2" borderId="0" xfId="0" applyNumberFormat="1" applyFill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1FF9-BD51-470A-846B-52652064D012}">
  <dimension ref="B1:K20"/>
  <sheetViews>
    <sheetView tabSelected="1" zoomScale="160" zoomScaleNormal="160" workbookViewId="0">
      <selection activeCell="N18" sqref="N18"/>
    </sheetView>
  </sheetViews>
  <sheetFormatPr baseColWidth="10" defaultRowHeight="15" x14ac:dyDescent="0.25"/>
  <cols>
    <col min="1" max="1" width="2.42578125" style="8" customWidth="1"/>
    <col min="2" max="2" width="25.5703125" style="8" customWidth="1"/>
    <col min="3" max="4" width="11.42578125" style="8"/>
    <col min="5" max="5" width="12.42578125" style="8" customWidth="1"/>
    <col min="6" max="6" width="12.140625" style="8" customWidth="1"/>
    <col min="7" max="8" width="11.42578125" style="8"/>
    <col min="9" max="9" width="10.7109375" style="8" customWidth="1"/>
    <col min="10" max="10" width="10.5703125" style="8" customWidth="1"/>
    <col min="11" max="11" width="13.140625" style="8" customWidth="1"/>
    <col min="12" max="16384" width="11.42578125" style="8"/>
  </cols>
  <sheetData>
    <row r="1" spans="2:11" ht="14.25" customHeight="1" x14ac:dyDescent="0.25"/>
    <row r="2" spans="2:11" ht="21" x14ac:dyDescent="0.25">
      <c r="B2" s="9" t="s">
        <v>11</v>
      </c>
      <c r="C2" s="9"/>
      <c r="E2" s="9" t="s">
        <v>12</v>
      </c>
      <c r="F2" s="9"/>
      <c r="G2" s="9"/>
      <c r="H2" s="9"/>
      <c r="I2" s="9"/>
      <c r="J2" s="9"/>
      <c r="K2" s="9"/>
    </row>
    <row r="3" spans="2:11" ht="30" x14ac:dyDescent="0.25">
      <c r="B3" s="10" t="s">
        <v>0</v>
      </c>
      <c r="C3" s="11">
        <v>400</v>
      </c>
      <c r="G3" s="4" t="s">
        <v>3</v>
      </c>
      <c r="H3" s="4"/>
      <c r="I3" s="2" t="s">
        <v>4</v>
      </c>
    </row>
    <row r="4" spans="2:11" x14ac:dyDescent="0.25">
      <c r="B4" s="10" t="s">
        <v>1</v>
      </c>
      <c r="C4" s="11">
        <v>100</v>
      </c>
      <c r="G4" s="12">
        <v>600</v>
      </c>
      <c r="H4" s="12"/>
      <c r="I4" s="13">
        <v>5</v>
      </c>
    </row>
    <row r="5" spans="2:11" ht="30" x14ac:dyDescent="0.25">
      <c r="B5" s="10" t="s">
        <v>2</v>
      </c>
      <c r="C5" s="14">
        <f>C3-C4</f>
        <v>300</v>
      </c>
      <c r="G5" s="1"/>
      <c r="H5" s="15" t="s">
        <v>5</v>
      </c>
      <c r="I5" s="15"/>
      <c r="J5" s="2" t="s">
        <v>6</v>
      </c>
    </row>
    <row r="6" spans="2:11" x14ac:dyDescent="0.25">
      <c r="B6" s="10" t="s">
        <v>3</v>
      </c>
      <c r="C6" s="11">
        <v>600</v>
      </c>
      <c r="G6" s="1"/>
      <c r="H6" s="6">
        <f>G4/I4</f>
        <v>120</v>
      </c>
      <c r="I6" s="6"/>
      <c r="J6" s="13">
        <v>80</v>
      </c>
    </row>
    <row r="7" spans="2:11" ht="30" x14ac:dyDescent="0.25">
      <c r="B7" s="10" t="s">
        <v>4</v>
      </c>
      <c r="C7" s="13">
        <v>5</v>
      </c>
      <c r="E7" s="2" t="s">
        <v>0</v>
      </c>
      <c r="F7" s="2" t="s">
        <v>1</v>
      </c>
      <c r="G7" s="1"/>
      <c r="H7" s="1"/>
      <c r="I7" s="15" t="s">
        <v>7</v>
      </c>
      <c r="J7" s="15"/>
      <c r="K7" s="2" t="s">
        <v>8</v>
      </c>
    </row>
    <row r="8" spans="2:11" x14ac:dyDescent="0.25">
      <c r="B8" s="10" t="s">
        <v>5</v>
      </c>
      <c r="C8" s="16">
        <f>C6/C7</f>
        <v>120</v>
      </c>
      <c r="E8" s="3">
        <v>400</v>
      </c>
      <c r="F8" s="3">
        <v>100</v>
      </c>
      <c r="G8" s="1"/>
      <c r="H8" s="1"/>
      <c r="I8" s="7">
        <f>ROUNDUP(H6/J6,0)</f>
        <v>2</v>
      </c>
      <c r="J8" s="7"/>
      <c r="K8" s="11">
        <v>250</v>
      </c>
    </row>
    <row r="9" spans="2:11" ht="15" customHeight="1" x14ac:dyDescent="0.25">
      <c r="B9" s="10" t="s">
        <v>6</v>
      </c>
      <c r="C9" s="13">
        <v>80</v>
      </c>
      <c r="E9" s="15" t="s">
        <v>2</v>
      </c>
      <c r="F9" s="15"/>
      <c r="G9" s="1"/>
      <c r="H9" s="1"/>
      <c r="I9" s="15" t="s">
        <v>13</v>
      </c>
      <c r="J9" s="15"/>
      <c r="K9" s="15"/>
    </row>
    <row r="10" spans="2:11" x14ac:dyDescent="0.25">
      <c r="B10" s="10" t="s">
        <v>7</v>
      </c>
      <c r="C10" s="16">
        <f>ROUNDUP(C8/C9,0)</f>
        <v>2</v>
      </c>
      <c r="E10" s="17">
        <f>E8-F8</f>
        <v>300</v>
      </c>
      <c r="F10" s="17"/>
      <c r="G10" s="1"/>
      <c r="H10" s="1"/>
      <c r="I10" s="5">
        <f>I8*K8</f>
        <v>500</v>
      </c>
      <c r="J10" s="7"/>
      <c r="K10" s="7"/>
    </row>
    <row r="11" spans="2:11" ht="15" customHeight="1" x14ac:dyDescent="0.25">
      <c r="B11" s="10" t="s">
        <v>8</v>
      </c>
      <c r="C11" s="11">
        <v>250</v>
      </c>
      <c r="E11" s="15" t="s">
        <v>14</v>
      </c>
      <c r="F11" s="15"/>
      <c r="G11" s="15"/>
      <c r="H11" s="15"/>
      <c r="I11" s="15"/>
      <c r="J11" s="15"/>
      <c r="K11" s="15"/>
    </row>
    <row r="12" spans="2:11" x14ac:dyDescent="0.25">
      <c r="B12" s="10" t="s">
        <v>9</v>
      </c>
      <c r="C12" s="14">
        <f>C10*C11</f>
        <v>500</v>
      </c>
      <c r="E12" s="5">
        <f>(E10+G4-I10)/H6</f>
        <v>3.3333333333333335</v>
      </c>
      <c r="F12" s="7"/>
      <c r="G12" s="7"/>
      <c r="H12" s="7"/>
      <c r="I12" s="7"/>
      <c r="J12" s="7"/>
      <c r="K12" s="7"/>
    </row>
    <row r="13" spans="2:11" x14ac:dyDescent="0.25">
      <c r="B13" s="10" t="s">
        <v>10</v>
      </c>
      <c r="C13" s="14">
        <f>(C5+C6-C12)/C8</f>
        <v>3.3333333333333335</v>
      </c>
      <c r="E13" s="1"/>
      <c r="F13" s="1"/>
      <c r="G13" s="1"/>
      <c r="H13" s="1"/>
      <c r="I13" s="1"/>
    </row>
    <row r="14" spans="2:11" x14ac:dyDescent="0.25">
      <c r="E14" s="1"/>
      <c r="F14" s="1"/>
      <c r="G14" s="1"/>
      <c r="H14" s="1"/>
      <c r="I14" s="1"/>
    </row>
    <row r="17" s="8" customFormat="1" x14ac:dyDescent="0.25"/>
    <row r="18" s="8" customFormat="1" x14ac:dyDescent="0.25"/>
    <row r="19" s="8" customFormat="1" x14ac:dyDescent="0.25"/>
    <row r="20" s="8" customFormat="1" x14ac:dyDescent="0.25"/>
  </sheetData>
  <mergeCells count="14">
    <mergeCell ref="E2:K2"/>
    <mergeCell ref="E11:K11"/>
    <mergeCell ref="E12:K12"/>
    <mergeCell ref="I7:J7"/>
    <mergeCell ref="I8:J8"/>
    <mergeCell ref="I9:K9"/>
    <mergeCell ref="I10:K10"/>
    <mergeCell ref="B2:C2"/>
    <mergeCell ref="E10:F10"/>
    <mergeCell ref="E9:F9"/>
    <mergeCell ref="G3:H3"/>
    <mergeCell ref="G4:H4"/>
    <mergeCell ref="H5:I5"/>
    <mergeCell ref="H6:I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Herrmann</dc:creator>
  <cp:lastModifiedBy>Valentin Herrmann</cp:lastModifiedBy>
  <dcterms:created xsi:type="dcterms:W3CDTF">2025-09-09T14:03:13Z</dcterms:created>
  <dcterms:modified xsi:type="dcterms:W3CDTF">2025-09-09T14:24:56Z</dcterms:modified>
</cp:coreProperties>
</file>